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proyecciones\"/>
    </mc:Choice>
  </mc:AlternateContent>
  <xr:revisionPtr revIDLastSave="0" documentId="13_ncr:1_{BDDA7845-1922-4EBA-A236-18DEF5439CF3}" xr6:coauthVersionLast="47" xr6:coauthVersionMax="47" xr10:uidLastSave="{00000000-0000-0000-0000-000000000000}"/>
  <bookViews>
    <workbookView xWindow="-120" yWindow="-120" windowWidth="29040" windowHeight="15720" xr2:uid="{E075D24D-4350-4576-9761-9A5D41551122}"/>
  </bookViews>
  <sheets>
    <sheet name="sistem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7" i="1"/>
</calcChain>
</file>

<file path=xl/sharedStrings.xml><?xml version="1.0" encoding="utf-8"?>
<sst xmlns="http://schemas.openxmlformats.org/spreadsheetml/2006/main" count="153" uniqueCount="85">
  <si>
    <t>POR DEFINIR</t>
  </si>
  <si>
    <t>UNIDAD</t>
  </si>
  <si>
    <t xml:space="preserve"> COMPROBADOR DE CABLE DESMONTABLE, PRUEBAS PARA CABLES UTP Y STP
CABLE DE CONTROL PARA LA CONTINUIDAD, APERTURA, PANTALONES CORTOS, INDICACIÓN DE PIN A PIN
PRUEBA DE MODELO DE DOBLE FUNCIÓN: PRUEBA SIMPLE Y CONTINUA
AHORRO DE ENERGÍA AUTOMÁTICO/INDICADOR DE BAJA POTENCIA
CABLE DE MONTAJE, CORTE Y CORTE INTEGRADO
COSTURA: 8 P/8C (RJ45), 6 P/6C (RJ12), 6 P/4C (RJ11)
HERRAMIENTA DE CRIMPADO Y COMPROBADOR DE CABLES
NECESIDADES DE LA BATERÍA: DC 4.5 V (LR-44X3 UNIDS, NO INCLUIDAS)</t>
  </si>
  <si>
    <t>CRIMPADORA PARA CONECTORES RJ45 CON COMPROBADOR LAN</t>
  </si>
  <si>
    <t xml:space="preserve">MULTIMETRO DIGITAL </t>
  </si>
  <si>
    <t>Rollo de soldadura de 1 mm de diámetro, de composición 60/40 de estaño/plomo. Pesa 450 gramos.</t>
  </si>
  <si>
    <t>ROLLO DE ESTANO</t>
  </si>
  <si>
    <t xml:space="preserve">
Desoldador chico de succión de aire, fabricado en aluminio, con punta de teflón reemplazable. Ideal para retirar soldadura de nodos de circuitos impresos.</t>
  </si>
  <si>
    <t>EXTRACTOR DE SOLDADURA</t>
  </si>
  <si>
    <t>KIT</t>
  </si>
  <si>
    <t>El kit incluye
Tenaza modular con prensa terminal para 8P8C/RJ45, 6P6C/RJ12, 6P4C/RJ11
Tenaza modular con prensa terminal y dados intercambiables RG-58, 59, 62,174
Probador de Cables para Redes de Alta Precisión
Punzador de impacto para conexiones con puntas de 88/110
Desforrador de cable con cuchilla
Desforrador de cable coaxial
Cortador de cable de 6.5”
1 destornillador con punta de cruz
Juego de dados:
RG-58, 59, 62, 174 Fibra Óptica RG-174, 179,
Belden 8218,
Fibra Óptica RG-8, 11, 174, 179, 213</t>
  </si>
  <si>
    <t>KIT DE REDES</t>
  </si>
  <si>
    <t>Tipo de cooler: Air cooling
Viscosidad: 870 aplomo
Densidad: 2,50 g / cm³
Resistividad de volumen: 3,8 X 10 ^ 13 Ω-cm</t>
  </si>
  <si>
    <t>PASTA TERMICA</t>
  </si>
  <si>
    <t>Aceite lubricante y desmoldante de silicona para superficies metálicas y plásticas.
• Forma una película transparente, incolora e insabora.
• Características superiores de lubricación y viscosidad.
• Rango de temperatura: -40ºC a 260ºC.</t>
  </si>
  <si>
    <t>SILICONA</t>
  </si>
  <si>
    <t>Volumen de la unidad: 370 mL
Superficies aptas: pantallas lcd,pantallas plasma</t>
  </si>
  <si>
    <t>LIMPIADOR DE PANTALLA</t>
  </si>
  <si>
    <t>Tipos de puntas: Phillips
Tamaños de las puntas: Multiples
Cantidad de puntas: 16
Largo: 10 cm
Materiales: Acero al cromo
Con punta intercambiable: No</t>
  </si>
  <si>
    <t>KIT DESTORNILLADORES DE PRECISION</t>
  </si>
  <si>
    <t>Capacidad de almacenamiento de datos: 256 GB
Velocidad de escritura: 50 MB/s
Velocidad de lectura: 180 MB/s</t>
  </si>
  <si>
    <t>MEMORIA USB 3.1 de 256gb</t>
  </si>
  <si>
    <t>Switch Interruptor Inteligente Wifi Meross Alexa Google Home</t>
  </si>
  <si>
    <t>Potencia de salida: 80W
Estabilidad de temperatura : + / - 1 C
Rango de temperatura: 180 500 F /450 842 F
Voltaje de entrada: 110V</t>
  </si>
  <si>
    <t>CAUTIN</t>
  </si>
  <si>
    <t>Capacidad: 480GB
 USB 3.2 Gen1 ( compatible con las versiones anteriores USB 2.0 )
Aplicaciones: PC, Notebook
Tecnología de almacenamiento: SSD
Interfaces: SATA III</t>
  </si>
  <si>
    <t>DISCO DURO SSD EXTERNO 480GB</t>
  </si>
  <si>
    <t>Limpiador de contactos eléctricos y electrónicos de secado rápido.
• Evapora rápidamente y no deja residuos.
• Seguro en plásticos.
• No ataca la capa de ozono.</t>
  </si>
  <si>
    <t>LIMPIADOR DE CONTACTO</t>
  </si>
  <si>
    <t>APUNTADOR INALAMBRICO 2.400GHZ</t>
  </si>
  <si>
    <t>▪ Conectividad por Wi-Fi en malla
(mesh): Wi-Fi AC1300 (867 + 400
Mbps)* con MU-MIMO
▪ Radio: 2,4 GHz - 400 Mbps*, 5GHz -
867 Mbps*
▪ Doble banda simultánea
▪ 256 MB de memoria Flash y 256 MB
de SDRAM
▪ Conectividad WAN y LAN: Dos
puertos Gigabit Ethernet de detección
automática WAN/LAN</t>
  </si>
  <si>
    <t>Sistema Velop Wi-Fi
En Malla De Doble Banda</t>
  </si>
  <si>
    <t>Procesador: ARM 4-core Cortex-A55
2.0GHz
RAM: 4GB on-board RAM (non
expandable)</t>
  </si>
  <si>
    <t>NAS 4BH ARM</t>
  </si>
  <si>
    <t>Estándar Wi-Fi	IEEE 802.11ac (Wi-Fi 5) y 802.11n/g/b, Velocidad Nominal Máxima	600 Mbps, Doble Banda (Dual-Band)2.4 \text{ GHz} y 5 \text{ GHz}, Interfaz de Conexión	USB 2.0 o USB 3.0, MIMO/Stream	1x1 o 2x2 MIMO.</t>
  </si>
  <si>
    <t>ADAPTADOR USB WIFI 5G DE 600MBPS</t>
  </si>
  <si>
    <t>Número de Puertos	8 Puertos RJ-45, Velocidad de Puertos	10/100/1000 Mbps (Gigabit Ethernet), Arquitectura de Conmutación	Store-and-Forward, Capacidad de Conmutación (Switching Capacity)	Típicamente 16 Gbps (8 puertos x 2 vías [full-duplex] x 1 Gbps), Tasa de Reenvío (Forwarding Rate)	Típicamente 11.9 Mpps (Millones de Paquetes por Segundo), Tamaño de la Tabla MAC	Típicamente 4K a 8K (direcciones MAC)., Métodos de Gestión	Web GUI (Interfaz Gráfica Web), CLI (Línea de Comandos), SNMP, VLAN (Virtual LAN)	Soporte para 802.1Q Tagging, QoS (Quality of Service)	802.1p y DSCP (Differentiated Services Code Point).</t>
  </si>
  <si>
    <t>SWICHE DE RED 8P 100/1000 ADMINISTRABLE</t>
  </si>
  <si>
    <t>Dirección de la SeñalUnidireccional: DisplayPort Fuente $\rightarrow$ HDMI Destino, Versión de DP	DP 1.2, 1.4 o superior, Versión de HDMI	HDMI 2.0 (o superior), Tipo de Adaptación	Activo (recomendado para 4K) o Pasivo.</t>
  </si>
  <si>
    <t>CABLE DE DP - HDMI BLINDADO 4K</t>
  </si>
  <si>
    <t>Capacidad Nominal	1 Terabyte (TB), Factor de Forma (Formato)	M.2 2280, Interfaz de Conexión	NVMe, Bus de Datos	PCI Express (PCIe) 3.0 x4, Ranura (Socket)	M-Key, Velocidad de Lectura Secuencial	Hasta 3,500 MB/s, Velocidad de Escritura Secuencial	Hasta 3,300 MB/s.</t>
  </si>
  <si>
    <t>DISCO DURO SOLIDO NVMe 3x4 DE 1TB  1Ranura</t>
  </si>
  <si>
    <t>▪ Wiﬁ AC1200 400 Mbps (Banda de
2,4 GHz), 867 Mbps (Banda de 5 GHz)
▪ IEEE 802.11 a/b/g/n/ac
▪ Procesador 716 MHz de cuatro
núcleos
▪ Antenas para una cobertura
ampliada: Dos bandas dobles,
externas, ajustables (no
desmontables), antenas que
proporcionan 4 transmiciones
simultáneas
▪ Conectividad: 5 Puertos Gigabit
Ethernet: 1x WAN, 4x LAN
▪ Seguridad: WPA2-Personal</t>
  </si>
  <si>
    <t xml:space="preserve">Router Wiﬁ 5 Router AC1300
       </t>
  </si>
  <si>
    <t>▪ Velocidad de los puertos:
10/100/1000 Mbps (Gigabit Ethernet)
▪ Frecuencia de radio: 2,4 GHz y 5
GHz
▪ N° de antenas: 2 antenas externas
ajustables (no extraibles) y 1 antena
interna impresa
▪ Puertos: USB 3.0, Ethernet (1-4), e
Internet
▪ Seguridad: WPA2-Personal,
WPA3-Personal,
WPA2/WPA3-Personal Mixed</t>
  </si>
  <si>
    <t xml:space="preserve">Router Mesh
Wiﬁ 6 Doble Banda AX3000
</t>
  </si>
  <si>
    <t>Esta tarjeta MicroSDXC posee un almacenamiento confiable y de gran rendimiento. Ideal para filmar videos de alta resolución y tomar fotografías con alto nivel de detalle. Ahorra tiempo gracias a su velocidad clase 10, que posibilita la transferencia de datos de forma rápida y efectiva.</t>
  </si>
  <si>
    <t>MP MEMORIA MICRO SD 128 GB PREMIERE PRO</t>
  </si>
  <si>
    <t>Alcance 10 m Alto 16.6 cm Ancho 10 cm Color Blanco Con Negro Conexión Inalámbrico Diámetro del lente 3.6 mm Cuenta con infrarrojo Si Garantía 12 meses Largo 16.5 cm Material PVC + componentes electrónicos. Opciones de conectividad WIFI Resolución 1080 Tipo  e cámara IP CON MOVIMIENTO PARA EXTERIORES Visión nocturna Si Cantidad de canales 1 Cantidad de cámaras soportadas 1 Dimensiones 10 cm*16,6 cm*16,5 Inalámbrico Si Wifi Si Ángulo de visión 85 ° Cuenta con disco duro No</t>
  </si>
  <si>
    <t>Cámara WIFI Full HD 1080P con Movimiento Y Audio Doble Via para Exteriores</t>
  </si>
  <si>
    <t>Cámara fija full HD 1080pde 2MP con función de detección de movimiento, y alerta vía mensaje tipo notificación por aplicación. Ángulo del lente de 85° con visión nocturna LED IR y activación automática. Puerto para Micro SD hasta 128GB Max. (No incluida). Micrófono y altavoz incorporado para audio bidireccional</t>
  </si>
  <si>
    <t>Camara Full Hd 1080P Wifi Deteccion Movimiento</t>
  </si>
  <si>
    <t>Los cables de la categoría 6A son compatibles con rangos de frecuencia de hasta 500 MHz y con PoE y PoE+. alto rendimiento, diseñados para velocidades de transmisión de hasta 10 GB por segundo soporta rangos de frecuencia de hasta 600MHz.</t>
  </si>
  <si>
    <t>Cable de red Cat 6A certificado x5 metro</t>
  </si>
  <si>
    <t>Cable de red Cat 6A certificado x1 metro</t>
  </si>
  <si>
    <t>El kit incluye
Tenaza modular con prensa terminal para 8P8C/RJ45, 6P6C/RJ12, 6P4C/RJ11
Tenaza modular con prensa terminal y dados intercambiables RG-58, 59, 62,174
Probador de Cables para Redes de Alta Precisión
Punzador de impacto para conexiones con puntas de 88/110
Desforrador de cable con cuchilla
Desforrador de cable coaxial
Cortador de cable de 6.5”
1 destornillador con punta de cruz
Juego de dados:
RG-58, 59, 62, 174 Fibra Óptica RG-174, 179,
Belden 8218,
Fibra Óptica RG-8, 11, 174, 179, 213</t>
  </si>
  <si>
    <t>Tipo de cooler: Air cooling
Viscosidad: 870 aplomo
Densidad: 2,50 g / cm³
Resistividad de volumen: 3,8 X 10 ^ 13 Ω-cm
Conductividad térmica en W/mK
8.5</t>
  </si>
  <si>
    <t>ipo de mouse: De juego
Resolución del sensor: 7200 dpi
Tipo de sensor: Óptico</t>
  </si>
  <si>
    <t>MOUSE</t>
  </si>
  <si>
    <t>Es gamer: Sí
Idioma: Español Latinoamérica
Tipo de switch: Outemu Blue
Color de la retroiluminación: RGB</t>
  </si>
  <si>
    <t>TECLADOS</t>
  </si>
  <si>
    <t xml:space="preserve">Lecturas/escrituras secuenciales 560/510 MB/s en lecturas/escrituras aleatorias hasta 95/90k 
Acelerado por tecnología NAND Micron 3D
Cifrado basado en hardware AES de 256 bits </t>
  </si>
  <si>
    <t>DISCO DURO SSD 120GB</t>
  </si>
  <si>
    <t>Cat: cat6a
Color: Blindado
Modelo: 8541697587
Medidas del Paquete: 7cm x 7 cm x 9 cm
Peso Aprox: 0.3 Lb</t>
  </si>
  <si>
    <t>CONECTOR RJ45 CATEGORIA 6A</t>
  </si>
  <si>
    <t>VALOR TOTAL IMPUESTO INCLUIDO</t>
  </si>
  <si>
    <t>VALOR UNITARIO IMPUESTO INCLUIDO</t>
  </si>
  <si>
    <t xml:space="preserve">FICHA DE FORMACIÓN </t>
  </si>
  <si>
    <t xml:space="preserve">CANTIDAD </t>
  </si>
  <si>
    <t>UNIDAD DE MEDIDA</t>
  </si>
  <si>
    <t>DETALLE</t>
  </si>
  <si>
    <t>ELEMENTO</t>
  </si>
  <si>
    <t xml:space="preserve">CODIGO UNSPCS </t>
  </si>
  <si>
    <t xml:space="preserve">CODIGO SENA </t>
  </si>
  <si>
    <t>ITEMS</t>
  </si>
  <si>
    <t xml:space="preserve">FORMATO DE SOLICITUD DE NECESIDAD </t>
  </si>
  <si>
    <t>LOTE DE SISTEMAS</t>
  </si>
  <si>
    <t>CENTRO INDUSTRIAL Y DE AVIACIÓN- REGIONAL ATLÁNTICO</t>
  </si>
  <si>
    <t xml:space="preserve">SERVICIO NACIONAL DE APRENDIZAJE </t>
  </si>
  <si>
    <t>apuntador inalambrico 2.400GHZ</t>
  </si>
  <si>
    <t>VALOR PROMEDIO</t>
  </si>
  <si>
    <t>OBJETOCONTRATAR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</si>
  <si>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COT1</t>
  </si>
  <si>
    <t>COT2</t>
  </si>
  <si>
    <t>cotizaciones recibidas luego de revisionde precios mesa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</si>
</sst>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[$$-409]* #,##0_ ;_-[$$-409]* \-#,##0\ ;_-[$$-409]* &quot;-&quot;??_ ;_-@_ "/>
    <numFmt numFmtId="165" formatCode="\$\ 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</font>
    <font>
      <sz val="11"/>
      <color theme="1"/>
      <name val="Arial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16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7" fillId="3" borderId="1" xfId="2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0" fillId="6" borderId="0" xfId="0" applyFill="1"/>
    <xf numFmtId="164" fontId="11" fillId="6" borderId="1" xfId="0" applyNumberFormat="1" applyFont="1" applyFill="1" applyBorder="1" applyAlignment="1">
      <alignment horizontal="center" vertical="center" wrapText="1"/>
    </xf>
    <xf numFmtId="165" fontId="0" fillId="6" borderId="0" xfId="0" applyNumberFormat="1" applyFill="1"/>
    <xf numFmtId="0" fontId="3" fillId="2" borderId="0" xfId="0" applyFont="1" applyFill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/>
    </xf>
    <xf numFmtId="0" fontId="9" fillId="6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3" xfId="1" xr:uid="{55DA75EC-F513-469D-99F1-D7B3E4A75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111571</xdr:colOff>
      <xdr:row>0</xdr:row>
      <xdr:rowOff>93055</xdr:rowOff>
    </xdr:from>
    <xdr:ext cx="463825" cy="459927"/>
    <xdr:pic>
      <xdr:nvPicPr>
        <xdr:cNvPr id="2" name="Imagen 1">
          <a:extLst>
            <a:ext uri="{FF2B5EF4-FFF2-40B4-BE49-F238E27FC236}">
              <a16:creationId xmlns:a16="http://schemas.microsoft.com/office/drawing/2014/main" id="{1275D9B6-2EEB-4BBA-AC1E-2C74690CE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71" y="93055"/>
          <a:ext cx="463825" cy="45992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1F1D-1425-4119-AAC2-11A5741B648F}">
  <dimension ref="A1:P83"/>
  <sheetViews>
    <sheetView tabSelected="1" zoomScale="85" zoomScaleNormal="85" workbookViewId="0">
      <selection activeCell="R14" sqref="R14"/>
    </sheetView>
  </sheetViews>
  <sheetFormatPr baseColWidth="10" defaultRowHeight="15" x14ac:dyDescent="0.25"/>
  <cols>
    <col min="1" max="1" width="7.42578125" customWidth="1"/>
    <col min="2" max="2" width="12.28515625" hidden="1" customWidth="1"/>
    <col min="3" max="3" width="13.5703125" hidden="1" customWidth="1"/>
    <col min="4" max="4" width="12.140625" customWidth="1"/>
    <col min="5" max="5" width="14.42578125" customWidth="1"/>
    <col min="6" max="7" width="30.5703125" customWidth="1"/>
    <col min="8" max="8" width="15.42578125" customWidth="1"/>
    <col min="9" max="9" width="13.28515625" customWidth="1"/>
    <col min="10" max="10" width="15.42578125" customWidth="1"/>
    <col min="15" max="15" width="11.42578125" style="22"/>
  </cols>
  <sheetData>
    <row r="1" spans="1:16" x14ac:dyDescent="0.25">
      <c r="A1" s="39" t="s">
        <v>78</v>
      </c>
      <c r="B1" s="39"/>
      <c r="C1" s="39"/>
      <c r="D1" s="39"/>
      <c r="E1" s="39"/>
      <c r="F1" s="39"/>
      <c r="G1" s="39"/>
      <c r="H1" s="39"/>
      <c r="I1" s="39"/>
      <c r="J1" s="39"/>
    </row>
    <row r="2" spans="1:16" x14ac:dyDescent="0.25">
      <c r="A2" s="38" t="s">
        <v>77</v>
      </c>
      <c r="B2" s="38"/>
      <c r="C2" s="38"/>
      <c r="D2" s="38"/>
      <c r="E2" s="38"/>
      <c r="F2" s="38"/>
      <c r="G2" s="38"/>
      <c r="H2" s="38"/>
      <c r="I2" s="38"/>
      <c r="J2" s="38"/>
    </row>
    <row r="3" spans="1:16" x14ac:dyDescent="0.25">
      <c r="A3" s="38" t="s">
        <v>76</v>
      </c>
      <c r="B3" s="38"/>
      <c r="C3" s="38"/>
      <c r="D3" s="38"/>
      <c r="E3" s="38"/>
      <c r="F3" s="38"/>
      <c r="G3" s="38"/>
      <c r="H3" s="38"/>
      <c r="I3" s="38"/>
      <c r="J3" s="38"/>
      <c r="K3" s="36" t="s">
        <v>84</v>
      </c>
      <c r="L3" s="36"/>
      <c r="M3" s="36"/>
      <c r="N3" s="36"/>
      <c r="O3" s="36"/>
      <c r="P3" s="36"/>
    </row>
    <row r="4" spans="1:16" x14ac:dyDescent="0.25">
      <c r="A4" s="38" t="s">
        <v>75</v>
      </c>
      <c r="B4" s="38"/>
      <c r="C4" s="38"/>
      <c r="D4" s="38"/>
      <c r="E4" s="38"/>
      <c r="F4" s="38"/>
      <c r="G4" s="38"/>
      <c r="H4" s="38"/>
      <c r="I4" s="38"/>
      <c r="J4" s="38"/>
      <c r="K4" s="37"/>
      <c r="L4" s="37"/>
      <c r="M4" s="37"/>
      <c r="N4" s="37"/>
      <c r="O4" s="37"/>
      <c r="P4" s="37"/>
    </row>
    <row r="5" spans="1:16" ht="54" customHeight="1" x14ac:dyDescent="0.25">
      <c r="A5" s="27" t="s">
        <v>81</v>
      </c>
      <c r="B5" s="26"/>
      <c r="C5" s="26"/>
      <c r="D5" s="26"/>
      <c r="E5" s="26"/>
      <c r="F5" s="26"/>
      <c r="G5" s="26"/>
      <c r="H5" s="26"/>
      <c r="I5" s="26"/>
      <c r="J5" s="26"/>
      <c r="K5" s="31" t="s">
        <v>82</v>
      </c>
      <c r="L5" s="31"/>
      <c r="M5" s="32" t="s">
        <v>83</v>
      </c>
      <c r="N5" s="33"/>
      <c r="O5" s="34" t="s">
        <v>80</v>
      </c>
      <c r="P5" s="35"/>
    </row>
    <row r="6" spans="1:16" ht="75" x14ac:dyDescent="0.25">
      <c r="A6" s="15" t="s">
        <v>74</v>
      </c>
      <c r="B6" s="15" t="s">
        <v>73</v>
      </c>
      <c r="C6" s="15" t="s">
        <v>72</v>
      </c>
      <c r="D6" s="40" t="s">
        <v>71</v>
      </c>
      <c r="E6" s="40"/>
      <c r="F6" s="40" t="s">
        <v>70</v>
      </c>
      <c r="G6" s="40"/>
      <c r="H6" s="15" t="s">
        <v>69</v>
      </c>
      <c r="I6" s="16" t="s">
        <v>68</v>
      </c>
      <c r="J6" s="14" t="s">
        <v>67</v>
      </c>
      <c r="K6" s="13" t="s">
        <v>66</v>
      </c>
      <c r="L6" s="12" t="s">
        <v>65</v>
      </c>
      <c r="M6" s="19" t="s">
        <v>66</v>
      </c>
      <c r="N6" s="12" t="s">
        <v>65</v>
      </c>
      <c r="O6" s="23" t="s">
        <v>66</v>
      </c>
      <c r="P6" s="20" t="s">
        <v>65</v>
      </c>
    </row>
    <row r="7" spans="1:16" x14ac:dyDescent="0.25">
      <c r="A7" s="8">
        <v>1</v>
      </c>
      <c r="B7" s="8">
        <v>271482</v>
      </c>
      <c r="C7" s="8">
        <v>39121438</v>
      </c>
      <c r="D7" s="28" t="s">
        <v>64</v>
      </c>
      <c r="E7" s="28"/>
      <c r="F7" s="28" t="s">
        <v>63</v>
      </c>
      <c r="G7" s="28"/>
      <c r="H7" s="11" t="s">
        <v>1</v>
      </c>
      <c r="I7" s="11">
        <v>500</v>
      </c>
      <c r="J7" s="9">
        <v>3146226</v>
      </c>
      <c r="K7" s="21">
        <v>8000</v>
      </c>
      <c r="L7" s="21">
        <v>4000000</v>
      </c>
      <c r="M7" s="21">
        <v>8440</v>
      </c>
      <c r="N7" s="21">
        <v>4220000</v>
      </c>
      <c r="O7" s="24">
        <f>AVERAGE(M7,K7)</f>
        <v>8220</v>
      </c>
      <c r="P7" s="21">
        <f>AVERAGE(N7,L7)</f>
        <v>4110000</v>
      </c>
    </row>
    <row r="8" spans="1:16" x14ac:dyDescent="0.25">
      <c r="A8" s="8">
        <v>2</v>
      </c>
      <c r="B8" s="8">
        <v>278139</v>
      </c>
      <c r="C8" s="8">
        <v>43201803</v>
      </c>
      <c r="D8" s="28" t="s">
        <v>62</v>
      </c>
      <c r="E8" s="28"/>
      <c r="F8" s="28" t="s">
        <v>61</v>
      </c>
      <c r="G8" s="28"/>
      <c r="H8" s="11" t="s">
        <v>1</v>
      </c>
      <c r="I8" s="11">
        <v>30</v>
      </c>
      <c r="J8" s="9">
        <v>3146226</v>
      </c>
      <c r="K8" s="21">
        <v>144500</v>
      </c>
      <c r="L8" s="21">
        <v>4335000</v>
      </c>
      <c r="M8" s="21">
        <v>152448</v>
      </c>
      <c r="N8" s="21">
        <v>4573425</v>
      </c>
      <c r="O8" s="24">
        <f t="shared" ref="O8:O44" si="0">AVERAGE(M8,K8)</f>
        <v>148474</v>
      </c>
      <c r="P8" s="21">
        <f t="shared" ref="P8:P44" si="1">AVERAGE(N8,L8)</f>
        <v>4454212.5</v>
      </c>
    </row>
    <row r="9" spans="1:16" x14ac:dyDescent="0.25">
      <c r="A9" s="8">
        <v>3</v>
      </c>
      <c r="B9" s="8">
        <v>280777</v>
      </c>
      <c r="C9" s="8">
        <v>32101601</v>
      </c>
      <c r="D9" s="28" t="s">
        <v>21</v>
      </c>
      <c r="E9" s="28"/>
      <c r="F9" s="28" t="s">
        <v>20</v>
      </c>
      <c r="G9" s="28"/>
      <c r="H9" s="11" t="s">
        <v>1</v>
      </c>
      <c r="I9" s="11">
        <v>50</v>
      </c>
      <c r="J9" s="9">
        <v>3146226</v>
      </c>
      <c r="K9" s="21">
        <v>340000</v>
      </c>
      <c r="L9" s="21">
        <v>17000000</v>
      </c>
      <c r="M9" s="21">
        <v>358700</v>
      </c>
      <c r="N9" s="21">
        <v>17935000</v>
      </c>
      <c r="O9" s="24">
        <f t="shared" si="0"/>
        <v>349350</v>
      </c>
      <c r="P9" s="21">
        <f t="shared" si="1"/>
        <v>17467500</v>
      </c>
    </row>
    <row r="10" spans="1:16" x14ac:dyDescent="0.25">
      <c r="A10" s="8">
        <v>4</v>
      </c>
      <c r="B10" s="8">
        <v>233020</v>
      </c>
      <c r="C10" s="8">
        <v>43202205</v>
      </c>
      <c r="D10" s="28" t="s">
        <v>60</v>
      </c>
      <c r="E10" s="28"/>
      <c r="F10" s="28" t="s">
        <v>59</v>
      </c>
      <c r="G10" s="28"/>
      <c r="H10" s="11" t="s">
        <v>1</v>
      </c>
      <c r="I10" s="11">
        <v>30</v>
      </c>
      <c r="J10" s="9">
        <v>3146226</v>
      </c>
      <c r="K10" s="21">
        <v>595000</v>
      </c>
      <c r="L10" s="21">
        <v>17850000</v>
      </c>
      <c r="M10" s="21">
        <v>627725</v>
      </c>
      <c r="N10" s="21">
        <v>18831750</v>
      </c>
      <c r="O10" s="24">
        <f t="shared" si="0"/>
        <v>611362.5</v>
      </c>
      <c r="P10" s="21">
        <f t="shared" si="1"/>
        <v>18340875</v>
      </c>
    </row>
    <row r="11" spans="1:16" x14ac:dyDescent="0.25">
      <c r="A11" s="8">
        <v>5</v>
      </c>
      <c r="B11" s="8">
        <v>233021</v>
      </c>
      <c r="C11" s="8">
        <v>43211708</v>
      </c>
      <c r="D11" s="28" t="s">
        <v>58</v>
      </c>
      <c r="E11" s="28"/>
      <c r="F11" s="28" t="s">
        <v>57</v>
      </c>
      <c r="G11" s="28"/>
      <c r="H11" s="11" t="s">
        <v>1</v>
      </c>
      <c r="I11" s="11">
        <v>30</v>
      </c>
      <c r="J11" s="9">
        <v>3146226</v>
      </c>
      <c r="K11" s="21">
        <v>237048</v>
      </c>
      <c r="L11" s="21">
        <v>7111440</v>
      </c>
      <c r="M11" s="21">
        <v>250086</v>
      </c>
      <c r="N11" s="21">
        <v>7502569</v>
      </c>
      <c r="O11" s="24">
        <f t="shared" si="0"/>
        <v>243567</v>
      </c>
      <c r="P11" s="21">
        <f t="shared" si="1"/>
        <v>7307004.5</v>
      </c>
    </row>
    <row r="12" spans="1:16" x14ac:dyDescent="0.25">
      <c r="A12" s="8">
        <v>6</v>
      </c>
      <c r="B12" s="8">
        <v>256927</v>
      </c>
      <c r="C12" s="8">
        <v>47131813</v>
      </c>
      <c r="D12" s="28" t="s">
        <v>17</v>
      </c>
      <c r="E12" s="28"/>
      <c r="F12" s="28" t="s">
        <v>16</v>
      </c>
      <c r="G12" s="28"/>
      <c r="H12" s="11" t="s">
        <v>1</v>
      </c>
      <c r="I12" s="11">
        <v>50</v>
      </c>
      <c r="J12" s="9">
        <v>3146226</v>
      </c>
      <c r="K12" s="21">
        <v>40000</v>
      </c>
      <c r="L12" s="21">
        <v>2000000</v>
      </c>
      <c r="M12" s="21">
        <v>42200</v>
      </c>
      <c r="N12" s="21">
        <v>2110000</v>
      </c>
      <c r="O12" s="24">
        <f t="shared" si="0"/>
        <v>41100</v>
      </c>
      <c r="P12" s="21">
        <f t="shared" si="1"/>
        <v>2055000</v>
      </c>
    </row>
    <row r="13" spans="1:16" x14ac:dyDescent="0.25">
      <c r="A13" s="8">
        <v>7</v>
      </c>
      <c r="B13" s="8">
        <v>244423</v>
      </c>
      <c r="C13" s="8">
        <v>15121905</v>
      </c>
      <c r="D13" s="28" t="s">
        <v>13</v>
      </c>
      <c r="E13" s="28"/>
      <c r="F13" s="28" t="s">
        <v>56</v>
      </c>
      <c r="G13" s="28"/>
      <c r="H13" s="11" t="s">
        <v>1</v>
      </c>
      <c r="I13" s="11">
        <v>30</v>
      </c>
      <c r="J13" s="9">
        <v>3146226</v>
      </c>
      <c r="K13" s="21">
        <v>90000</v>
      </c>
      <c r="L13" s="21">
        <v>2700000</v>
      </c>
      <c r="M13" s="21">
        <v>94950</v>
      </c>
      <c r="N13" s="21">
        <v>2848500</v>
      </c>
      <c r="O13" s="24">
        <f t="shared" si="0"/>
        <v>92475</v>
      </c>
      <c r="P13" s="21">
        <f t="shared" si="1"/>
        <v>2774250</v>
      </c>
    </row>
    <row r="14" spans="1:16" x14ac:dyDescent="0.25">
      <c r="A14" s="8">
        <v>8</v>
      </c>
      <c r="B14" s="8">
        <v>275670</v>
      </c>
      <c r="C14" s="8">
        <v>26121538</v>
      </c>
      <c r="D14" s="28" t="s">
        <v>11</v>
      </c>
      <c r="E14" s="28"/>
      <c r="F14" s="28" t="s">
        <v>55</v>
      </c>
      <c r="G14" s="28"/>
      <c r="H14" s="11" t="s">
        <v>1</v>
      </c>
      <c r="I14" s="11">
        <v>15</v>
      </c>
      <c r="J14" s="9">
        <v>3146226</v>
      </c>
      <c r="K14" s="21">
        <v>650000</v>
      </c>
      <c r="L14" s="21">
        <v>9750000</v>
      </c>
      <c r="M14" s="21">
        <v>685750</v>
      </c>
      <c r="N14" s="21">
        <v>10286250</v>
      </c>
      <c r="O14" s="24">
        <f t="shared" si="0"/>
        <v>667875</v>
      </c>
      <c r="P14" s="21">
        <f t="shared" si="1"/>
        <v>10018125</v>
      </c>
    </row>
    <row r="15" spans="1:16" x14ac:dyDescent="0.25">
      <c r="A15" s="8">
        <v>9</v>
      </c>
      <c r="B15" s="8">
        <v>260445</v>
      </c>
      <c r="C15" s="8">
        <v>26121609</v>
      </c>
      <c r="D15" s="28" t="s">
        <v>54</v>
      </c>
      <c r="E15" s="28"/>
      <c r="F15" s="28" t="s">
        <v>52</v>
      </c>
      <c r="G15" s="28"/>
      <c r="H15" s="11" t="s">
        <v>1</v>
      </c>
      <c r="I15" s="11">
        <v>50</v>
      </c>
      <c r="J15" s="9">
        <v>3146226</v>
      </c>
      <c r="K15" s="21">
        <v>38000</v>
      </c>
      <c r="L15" s="21">
        <v>1900000</v>
      </c>
      <c r="M15" s="21">
        <v>40090</v>
      </c>
      <c r="N15" s="21">
        <v>2004500</v>
      </c>
      <c r="O15" s="24">
        <f t="shared" si="0"/>
        <v>39045</v>
      </c>
      <c r="P15" s="21">
        <f t="shared" si="1"/>
        <v>1952250</v>
      </c>
    </row>
    <row r="16" spans="1:16" x14ac:dyDescent="0.25">
      <c r="A16" s="8">
        <v>10</v>
      </c>
      <c r="B16" s="8">
        <v>260445</v>
      </c>
      <c r="C16" s="8">
        <v>26121609</v>
      </c>
      <c r="D16" s="28" t="s">
        <v>53</v>
      </c>
      <c r="E16" s="28"/>
      <c r="F16" s="28" t="s">
        <v>52</v>
      </c>
      <c r="G16" s="28"/>
      <c r="H16" s="11" t="s">
        <v>1</v>
      </c>
      <c r="I16" s="11">
        <v>50</v>
      </c>
      <c r="J16" s="9">
        <v>3146226</v>
      </c>
      <c r="K16" s="21">
        <v>80000</v>
      </c>
      <c r="L16" s="21">
        <v>4000000</v>
      </c>
      <c r="M16" s="21">
        <v>84400</v>
      </c>
      <c r="N16" s="21">
        <v>4220000</v>
      </c>
      <c r="O16" s="24">
        <f t="shared" si="0"/>
        <v>82200</v>
      </c>
      <c r="P16" s="21">
        <f t="shared" si="1"/>
        <v>4110000</v>
      </c>
    </row>
    <row r="17" spans="1:16" x14ac:dyDescent="0.25">
      <c r="A17" s="8">
        <v>11</v>
      </c>
      <c r="B17" s="8">
        <v>232821</v>
      </c>
      <c r="C17" s="8">
        <v>45121501</v>
      </c>
      <c r="D17" s="28" t="s">
        <v>51</v>
      </c>
      <c r="E17" s="28"/>
      <c r="F17" s="28" t="s">
        <v>50</v>
      </c>
      <c r="G17" s="28"/>
      <c r="H17" s="11" t="s">
        <v>1</v>
      </c>
      <c r="I17" s="11">
        <v>5</v>
      </c>
      <c r="J17" s="9">
        <v>3146226</v>
      </c>
      <c r="K17" s="21">
        <v>880000</v>
      </c>
      <c r="L17" s="21">
        <v>4400000</v>
      </c>
      <c r="M17" s="21">
        <v>928400</v>
      </c>
      <c r="N17" s="21">
        <v>4642000</v>
      </c>
      <c r="O17" s="24">
        <f t="shared" si="0"/>
        <v>904200</v>
      </c>
      <c r="P17" s="21">
        <f t="shared" si="1"/>
        <v>4521000</v>
      </c>
    </row>
    <row r="18" spans="1:16" x14ac:dyDescent="0.25">
      <c r="A18" s="8">
        <v>12</v>
      </c>
      <c r="B18" s="8">
        <v>280046</v>
      </c>
      <c r="C18" s="8">
        <v>45121501</v>
      </c>
      <c r="D18" s="28" t="s">
        <v>49</v>
      </c>
      <c r="E18" s="28"/>
      <c r="F18" s="28" t="s">
        <v>48</v>
      </c>
      <c r="G18" s="28"/>
      <c r="H18" s="11" t="s">
        <v>1</v>
      </c>
      <c r="I18" s="11">
        <v>5</v>
      </c>
      <c r="J18" s="9">
        <v>3146226</v>
      </c>
      <c r="K18" s="21">
        <v>583100</v>
      </c>
      <c r="L18" s="21">
        <v>2915500</v>
      </c>
      <c r="M18" s="21">
        <v>615171</v>
      </c>
      <c r="N18" s="21">
        <v>3075853</v>
      </c>
      <c r="O18" s="24">
        <f t="shared" si="0"/>
        <v>599135.5</v>
      </c>
      <c r="P18" s="21">
        <f t="shared" si="1"/>
        <v>2995676.5</v>
      </c>
    </row>
    <row r="19" spans="1:16" x14ac:dyDescent="0.25">
      <c r="A19" s="8">
        <v>13</v>
      </c>
      <c r="B19" s="8">
        <v>280046</v>
      </c>
      <c r="C19" s="8">
        <v>45121501</v>
      </c>
      <c r="D19" s="28" t="s">
        <v>47</v>
      </c>
      <c r="E19" s="28"/>
      <c r="F19" s="28" t="s">
        <v>46</v>
      </c>
      <c r="G19" s="28"/>
      <c r="H19" s="11" t="s">
        <v>1</v>
      </c>
      <c r="I19" s="11">
        <v>10</v>
      </c>
      <c r="J19" s="9">
        <v>3146226</v>
      </c>
      <c r="K19" s="21">
        <v>233002</v>
      </c>
      <c r="L19" s="21">
        <v>2330020</v>
      </c>
      <c r="M19" s="21">
        <v>245817</v>
      </c>
      <c r="N19" s="21">
        <v>2458171</v>
      </c>
      <c r="O19" s="24">
        <f t="shared" si="0"/>
        <v>239409.5</v>
      </c>
      <c r="P19" s="21">
        <f t="shared" si="1"/>
        <v>2394095.5</v>
      </c>
    </row>
    <row r="20" spans="1:16" x14ac:dyDescent="0.25">
      <c r="A20" s="8">
        <v>14</v>
      </c>
      <c r="B20" s="8"/>
      <c r="C20" s="8"/>
      <c r="D20" s="28" t="s">
        <v>45</v>
      </c>
      <c r="E20" s="28"/>
      <c r="F20" s="28" t="s">
        <v>44</v>
      </c>
      <c r="G20" s="28"/>
      <c r="H20" s="10" t="s">
        <v>1</v>
      </c>
      <c r="I20" s="11">
        <v>15</v>
      </c>
      <c r="J20" s="9">
        <v>2998875</v>
      </c>
      <c r="K20" s="21">
        <v>850000</v>
      </c>
      <c r="L20" s="21">
        <v>12750000</v>
      </c>
      <c r="M20" s="21">
        <v>896750</v>
      </c>
      <c r="N20" s="21">
        <v>13451250</v>
      </c>
      <c r="O20" s="24">
        <f t="shared" si="0"/>
        <v>873375</v>
      </c>
      <c r="P20" s="21">
        <f t="shared" si="1"/>
        <v>13100625</v>
      </c>
    </row>
    <row r="21" spans="1:16" x14ac:dyDescent="0.25">
      <c r="A21" s="8">
        <v>15</v>
      </c>
      <c r="B21" s="8"/>
      <c r="C21" s="8"/>
      <c r="D21" s="28" t="s">
        <v>43</v>
      </c>
      <c r="E21" s="28"/>
      <c r="F21" s="28" t="s">
        <v>42</v>
      </c>
      <c r="G21" s="28"/>
      <c r="H21" s="10" t="s">
        <v>1</v>
      </c>
      <c r="I21" s="11">
        <v>15</v>
      </c>
      <c r="J21" s="9">
        <v>2998875</v>
      </c>
      <c r="K21" s="21">
        <v>640000</v>
      </c>
      <c r="L21" s="21">
        <v>9600000</v>
      </c>
      <c r="M21" s="21">
        <v>675200</v>
      </c>
      <c r="N21" s="21">
        <v>10128000</v>
      </c>
      <c r="O21" s="24">
        <f t="shared" si="0"/>
        <v>657600</v>
      </c>
      <c r="P21" s="21">
        <f t="shared" si="1"/>
        <v>9864000</v>
      </c>
    </row>
    <row r="22" spans="1:16" x14ac:dyDescent="0.25">
      <c r="A22" s="8">
        <v>16</v>
      </c>
      <c r="B22" s="8"/>
      <c r="C22" s="8"/>
      <c r="D22" s="28" t="s">
        <v>41</v>
      </c>
      <c r="E22" s="28"/>
      <c r="F22" s="28" t="s">
        <v>40</v>
      </c>
      <c r="G22" s="28"/>
      <c r="H22" s="10" t="s">
        <v>1</v>
      </c>
      <c r="I22" s="11">
        <v>30</v>
      </c>
      <c r="J22" s="9">
        <v>3064412</v>
      </c>
      <c r="K22" s="21">
        <v>1000000</v>
      </c>
      <c r="L22" s="21">
        <v>30000000</v>
      </c>
      <c r="M22" s="21">
        <v>1055000</v>
      </c>
      <c r="N22" s="21">
        <v>31650000</v>
      </c>
      <c r="O22" s="24">
        <f t="shared" si="0"/>
        <v>1027500</v>
      </c>
      <c r="P22" s="21">
        <f t="shared" si="1"/>
        <v>30825000</v>
      </c>
    </row>
    <row r="23" spans="1:16" x14ac:dyDescent="0.25">
      <c r="A23" s="8">
        <v>17</v>
      </c>
      <c r="B23" s="8"/>
      <c r="C23" s="8"/>
      <c r="D23" s="28" t="s">
        <v>39</v>
      </c>
      <c r="E23" s="28"/>
      <c r="F23" s="28" t="s">
        <v>38</v>
      </c>
      <c r="G23" s="28"/>
      <c r="H23" s="10" t="s">
        <v>1</v>
      </c>
      <c r="I23" s="11">
        <v>20</v>
      </c>
      <c r="J23" s="9">
        <v>2998875</v>
      </c>
      <c r="K23" s="21">
        <v>80000</v>
      </c>
      <c r="L23" s="21">
        <v>1600000</v>
      </c>
      <c r="M23" s="21">
        <v>84400</v>
      </c>
      <c r="N23" s="21">
        <v>1688000</v>
      </c>
      <c r="O23" s="24">
        <f t="shared" si="0"/>
        <v>82200</v>
      </c>
      <c r="P23" s="21">
        <f t="shared" si="1"/>
        <v>1644000</v>
      </c>
    </row>
    <row r="24" spans="1:16" x14ac:dyDescent="0.25">
      <c r="A24" s="8">
        <v>18</v>
      </c>
      <c r="B24" s="8"/>
      <c r="C24" s="8"/>
      <c r="D24" s="28" t="s">
        <v>37</v>
      </c>
      <c r="E24" s="28"/>
      <c r="F24" s="28" t="s">
        <v>36</v>
      </c>
      <c r="G24" s="28"/>
      <c r="H24" s="10" t="s">
        <v>1</v>
      </c>
      <c r="I24" s="11">
        <v>25</v>
      </c>
      <c r="J24" s="9">
        <v>2998875</v>
      </c>
      <c r="K24" s="21">
        <v>190000</v>
      </c>
      <c r="L24" s="21">
        <v>4750000</v>
      </c>
      <c r="M24" s="21">
        <v>200450</v>
      </c>
      <c r="N24" s="21">
        <v>5011250</v>
      </c>
      <c r="O24" s="24">
        <f t="shared" si="0"/>
        <v>195225</v>
      </c>
      <c r="P24" s="21">
        <f t="shared" si="1"/>
        <v>4880625</v>
      </c>
    </row>
    <row r="25" spans="1:16" x14ac:dyDescent="0.25">
      <c r="A25" s="8">
        <v>19</v>
      </c>
      <c r="B25" s="8"/>
      <c r="C25" s="8"/>
      <c r="D25" s="28" t="s">
        <v>35</v>
      </c>
      <c r="E25" s="28"/>
      <c r="F25" s="28" t="s">
        <v>34</v>
      </c>
      <c r="G25" s="28"/>
      <c r="H25" s="10" t="s">
        <v>1</v>
      </c>
      <c r="I25" s="11">
        <v>30</v>
      </c>
      <c r="J25" s="9">
        <v>3064412</v>
      </c>
      <c r="K25" s="21">
        <v>100000</v>
      </c>
      <c r="L25" s="21">
        <v>3000000</v>
      </c>
      <c r="M25" s="21">
        <v>105500</v>
      </c>
      <c r="N25" s="21">
        <v>3165000</v>
      </c>
      <c r="O25" s="24">
        <f t="shared" si="0"/>
        <v>102750</v>
      </c>
      <c r="P25" s="21">
        <f t="shared" si="1"/>
        <v>3082500</v>
      </c>
    </row>
    <row r="26" spans="1:16" x14ac:dyDescent="0.25">
      <c r="A26" s="8">
        <v>20</v>
      </c>
      <c r="B26" s="8"/>
      <c r="C26" s="8"/>
      <c r="D26" s="28" t="s">
        <v>33</v>
      </c>
      <c r="E26" s="28"/>
      <c r="F26" s="28" t="s">
        <v>32</v>
      </c>
      <c r="G26" s="28"/>
      <c r="H26" s="10" t="s">
        <v>1</v>
      </c>
      <c r="I26" s="11">
        <v>2</v>
      </c>
      <c r="J26" s="9">
        <v>2998875</v>
      </c>
      <c r="K26" s="21">
        <v>5200000</v>
      </c>
      <c r="L26" s="21">
        <v>10400000</v>
      </c>
      <c r="M26" s="21">
        <v>5486000</v>
      </c>
      <c r="N26" s="21">
        <v>10972000</v>
      </c>
      <c r="O26" s="24">
        <f t="shared" si="0"/>
        <v>5343000</v>
      </c>
      <c r="P26" s="21">
        <f t="shared" si="1"/>
        <v>10686000</v>
      </c>
    </row>
    <row r="27" spans="1:16" x14ac:dyDescent="0.25">
      <c r="A27" s="8">
        <v>21</v>
      </c>
      <c r="B27" s="8"/>
      <c r="C27" s="8"/>
      <c r="D27" s="28" t="s">
        <v>31</v>
      </c>
      <c r="E27" s="28"/>
      <c r="F27" s="28" t="s">
        <v>30</v>
      </c>
      <c r="G27" s="28"/>
      <c r="H27" s="10" t="s">
        <v>1</v>
      </c>
      <c r="I27" s="11">
        <v>6</v>
      </c>
      <c r="J27" s="9">
        <v>2998875</v>
      </c>
      <c r="K27" s="21">
        <v>3000000</v>
      </c>
      <c r="L27" s="21">
        <v>18000000</v>
      </c>
      <c r="M27" s="21">
        <v>3165000</v>
      </c>
      <c r="N27" s="21">
        <v>18990000</v>
      </c>
      <c r="O27" s="24">
        <f t="shared" si="0"/>
        <v>3082500</v>
      </c>
      <c r="P27" s="21">
        <f t="shared" si="1"/>
        <v>18495000</v>
      </c>
    </row>
    <row r="28" spans="1:16" x14ac:dyDescent="0.25">
      <c r="A28" s="8">
        <v>22</v>
      </c>
      <c r="B28" s="8"/>
      <c r="C28" s="8"/>
      <c r="D28" s="28" t="s">
        <v>29</v>
      </c>
      <c r="E28" s="28"/>
      <c r="F28" s="28" t="s">
        <v>79</v>
      </c>
      <c r="G28" s="28"/>
      <c r="H28" s="10" t="s">
        <v>1</v>
      </c>
      <c r="I28" s="11">
        <v>5</v>
      </c>
      <c r="J28" s="9">
        <v>3064412</v>
      </c>
      <c r="K28" s="21">
        <v>180000</v>
      </c>
      <c r="L28" s="21">
        <v>900000</v>
      </c>
      <c r="M28" s="21">
        <v>189900</v>
      </c>
      <c r="N28" s="21">
        <v>949500</v>
      </c>
      <c r="O28" s="24">
        <f t="shared" si="0"/>
        <v>184950</v>
      </c>
      <c r="P28" s="21">
        <f t="shared" si="1"/>
        <v>924750</v>
      </c>
    </row>
    <row r="29" spans="1:16" x14ac:dyDescent="0.25">
      <c r="A29" s="8">
        <v>23</v>
      </c>
      <c r="B29" s="7">
        <v>256929</v>
      </c>
      <c r="C29" s="7">
        <v>42281704</v>
      </c>
      <c r="D29" s="29" t="s">
        <v>28</v>
      </c>
      <c r="E29" s="30"/>
      <c r="F29" s="29" t="s">
        <v>27</v>
      </c>
      <c r="G29" s="30"/>
      <c r="H29" s="6" t="s">
        <v>1</v>
      </c>
      <c r="I29" s="11">
        <v>80</v>
      </c>
      <c r="J29" s="5" t="s">
        <v>0</v>
      </c>
      <c r="K29" s="21">
        <v>57834</v>
      </c>
      <c r="L29" s="21">
        <v>4626720</v>
      </c>
      <c r="M29" s="21">
        <v>61015</v>
      </c>
      <c r="N29" s="21">
        <v>4881190</v>
      </c>
      <c r="O29" s="24">
        <f t="shared" si="0"/>
        <v>59424.5</v>
      </c>
      <c r="P29" s="21">
        <f t="shared" si="1"/>
        <v>4753955</v>
      </c>
    </row>
    <row r="30" spans="1:16" x14ac:dyDescent="0.25">
      <c r="A30" s="8">
        <v>24</v>
      </c>
      <c r="B30" s="7">
        <v>278139</v>
      </c>
      <c r="C30" s="7">
        <v>43201803</v>
      </c>
      <c r="D30" s="29" t="s">
        <v>26</v>
      </c>
      <c r="E30" s="30"/>
      <c r="F30" s="29" t="s">
        <v>25</v>
      </c>
      <c r="G30" s="30"/>
      <c r="H30" s="6" t="s">
        <v>1</v>
      </c>
      <c r="I30" s="11">
        <v>50</v>
      </c>
      <c r="J30" s="5" t="s">
        <v>0</v>
      </c>
      <c r="K30" s="21">
        <v>785400</v>
      </c>
      <c r="L30" s="21">
        <v>39270000</v>
      </c>
      <c r="M30" s="21">
        <v>828597</v>
      </c>
      <c r="N30" s="21">
        <v>41429850</v>
      </c>
      <c r="O30" s="24">
        <f t="shared" si="0"/>
        <v>806998.5</v>
      </c>
      <c r="P30" s="21">
        <f t="shared" si="1"/>
        <v>40349925</v>
      </c>
    </row>
    <row r="31" spans="1:16" x14ac:dyDescent="0.25">
      <c r="A31" s="8">
        <v>25</v>
      </c>
      <c r="B31" s="7">
        <v>279798</v>
      </c>
      <c r="C31" s="7">
        <v>27111728</v>
      </c>
      <c r="D31" s="29" t="s">
        <v>19</v>
      </c>
      <c r="E31" s="30"/>
      <c r="F31" s="29" t="s">
        <v>18</v>
      </c>
      <c r="G31" s="30"/>
      <c r="H31" s="6" t="s">
        <v>9</v>
      </c>
      <c r="I31" s="11">
        <v>50</v>
      </c>
      <c r="J31" s="5" t="s">
        <v>0</v>
      </c>
      <c r="K31" s="21">
        <v>57927</v>
      </c>
      <c r="L31" s="21">
        <v>2896341</v>
      </c>
      <c r="M31" s="21">
        <v>61113</v>
      </c>
      <c r="N31" s="21">
        <v>3055640</v>
      </c>
      <c r="O31" s="24">
        <f t="shared" si="0"/>
        <v>59520</v>
      </c>
      <c r="P31" s="21">
        <f t="shared" si="1"/>
        <v>2975990.5</v>
      </c>
    </row>
    <row r="32" spans="1:16" x14ac:dyDescent="0.25">
      <c r="A32" s="8">
        <v>26</v>
      </c>
      <c r="B32" s="7">
        <v>256927</v>
      </c>
      <c r="C32" s="7">
        <v>47131813</v>
      </c>
      <c r="D32" s="29" t="s">
        <v>17</v>
      </c>
      <c r="E32" s="30"/>
      <c r="F32" s="29" t="s">
        <v>16</v>
      </c>
      <c r="G32" s="30"/>
      <c r="H32" s="6" t="s">
        <v>1</v>
      </c>
      <c r="I32" s="11">
        <v>50</v>
      </c>
      <c r="J32" s="5" t="s">
        <v>0</v>
      </c>
      <c r="K32" s="21">
        <v>40000</v>
      </c>
      <c r="L32" s="21">
        <v>2000000</v>
      </c>
      <c r="M32" s="21">
        <v>42200</v>
      </c>
      <c r="N32" s="21">
        <v>2110000</v>
      </c>
      <c r="O32" s="24">
        <f t="shared" si="0"/>
        <v>41100</v>
      </c>
      <c r="P32" s="21">
        <f t="shared" si="1"/>
        <v>2055000</v>
      </c>
    </row>
    <row r="33" spans="1:16" x14ac:dyDescent="0.25">
      <c r="A33" s="8">
        <v>27</v>
      </c>
      <c r="B33" s="7">
        <v>280308</v>
      </c>
      <c r="C33" s="7">
        <v>23271806</v>
      </c>
      <c r="D33" s="29" t="s">
        <v>24</v>
      </c>
      <c r="E33" s="30"/>
      <c r="F33" s="29" t="s">
        <v>23</v>
      </c>
      <c r="G33" s="30"/>
      <c r="H33" s="6" t="s">
        <v>1</v>
      </c>
      <c r="I33" s="11">
        <v>15</v>
      </c>
      <c r="J33" s="5" t="s">
        <v>0</v>
      </c>
      <c r="K33" s="21">
        <v>50000</v>
      </c>
      <c r="L33" s="21">
        <v>750000</v>
      </c>
      <c r="M33" s="21">
        <v>52750</v>
      </c>
      <c r="N33" s="21">
        <v>791250</v>
      </c>
      <c r="O33" s="24">
        <f t="shared" si="0"/>
        <v>51375</v>
      </c>
      <c r="P33" s="21">
        <f t="shared" si="1"/>
        <v>770625</v>
      </c>
    </row>
    <row r="34" spans="1:16" x14ac:dyDescent="0.25">
      <c r="A34" s="8">
        <v>28</v>
      </c>
      <c r="B34" s="7">
        <v>256929</v>
      </c>
      <c r="C34" s="7">
        <v>42281704</v>
      </c>
      <c r="D34" s="29" t="s">
        <v>22</v>
      </c>
      <c r="E34" s="30"/>
      <c r="F34" s="29" t="s">
        <v>22</v>
      </c>
      <c r="G34" s="30"/>
      <c r="H34" s="6" t="s">
        <v>1</v>
      </c>
      <c r="I34" s="11">
        <v>20</v>
      </c>
      <c r="J34" s="5" t="s">
        <v>0</v>
      </c>
      <c r="K34" s="21">
        <v>170000</v>
      </c>
      <c r="L34" s="21">
        <v>3400000</v>
      </c>
      <c r="M34" s="21">
        <v>179350</v>
      </c>
      <c r="N34" s="21">
        <v>3587000</v>
      </c>
      <c r="O34" s="24">
        <f t="shared" si="0"/>
        <v>174675</v>
      </c>
      <c r="P34" s="21">
        <f t="shared" si="1"/>
        <v>3493500</v>
      </c>
    </row>
    <row r="35" spans="1:16" x14ac:dyDescent="0.25">
      <c r="A35" s="8">
        <v>29</v>
      </c>
      <c r="B35" s="7">
        <v>233020</v>
      </c>
      <c r="C35" s="7">
        <v>43202205</v>
      </c>
      <c r="D35" s="29" t="s">
        <v>21</v>
      </c>
      <c r="E35" s="30"/>
      <c r="F35" s="29" t="s">
        <v>20</v>
      </c>
      <c r="G35" s="30"/>
      <c r="H35" s="6" t="s">
        <v>1</v>
      </c>
      <c r="I35" s="11">
        <v>10</v>
      </c>
      <c r="J35" s="5" t="s">
        <v>0</v>
      </c>
      <c r="K35" s="21">
        <v>416500</v>
      </c>
      <c r="L35" s="21">
        <v>4165000</v>
      </c>
      <c r="M35" s="21">
        <v>439408</v>
      </c>
      <c r="N35" s="21">
        <v>4394075</v>
      </c>
      <c r="O35" s="24">
        <f t="shared" si="0"/>
        <v>427954</v>
      </c>
      <c r="P35" s="21">
        <f t="shared" si="1"/>
        <v>4279537.5</v>
      </c>
    </row>
    <row r="36" spans="1:16" x14ac:dyDescent="0.25">
      <c r="A36" s="8">
        <v>30</v>
      </c>
      <c r="B36" s="7">
        <v>256927</v>
      </c>
      <c r="C36" s="7">
        <v>47131813</v>
      </c>
      <c r="D36" s="29" t="s">
        <v>19</v>
      </c>
      <c r="E36" s="30"/>
      <c r="F36" s="29" t="s">
        <v>18</v>
      </c>
      <c r="G36" s="30"/>
      <c r="H36" s="6" t="s">
        <v>9</v>
      </c>
      <c r="I36" s="17">
        <v>20</v>
      </c>
      <c r="J36" s="5" t="s">
        <v>0</v>
      </c>
      <c r="K36" s="21">
        <v>57927</v>
      </c>
      <c r="L36" s="21">
        <v>1158536</v>
      </c>
      <c r="M36" s="21">
        <v>61113</v>
      </c>
      <c r="N36" s="21">
        <v>1222256</v>
      </c>
      <c r="O36" s="24">
        <f t="shared" si="0"/>
        <v>59520</v>
      </c>
      <c r="P36" s="21">
        <f t="shared" si="1"/>
        <v>1190396</v>
      </c>
    </row>
    <row r="37" spans="1:16" x14ac:dyDescent="0.25">
      <c r="A37" s="8">
        <v>31</v>
      </c>
      <c r="B37" s="7">
        <v>235955</v>
      </c>
      <c r="C37" s="7">
        <v>12352310</v>
      </c>
      <c r="D37" s="29" t="s">
        <v>17</v>
      </c>
      <c r="E37" s="30"/>
      <c r="F37" s="29" t="s">
        <v>16</v>
      </c>
      <c r="G37" s="30"/>
      <c r="H37" s="6" t="s">
        <v>1</v>
      </c>
      <c r="I37" s="17">
        <v>10</v>
      </c>
      <c r="J37" s="5" t="s">
        <v>0</v>
      </c>
      <c r="K37" s="21">
        <v>40000</v>
      </c>
      <c r="L37" s="21">
        <v>400000</v>
      </c>
      <c r="M37" s="21">
        <v>42200</v>
      </c>
      <c r="N37" s="21">
        <v>422000</v>
      </c>
      <c r="O37" s="24">
        <f t="shared" si="0"/>
        <v>41100</v>
      </c>
      <c r="P37" s="21">
        <f t="shared" si="1"/>
        <v>411000</v>
      </c>
    </row>
    <row r="38" spans="1:16" x14ac:dyDescent="0.25">
      <c r="A38" s="8">
        <v>32</v>
      </c>
      <c r="B38" s="7">
        <v>244423</v>
      </c>
      <c r="C38" s="7">
        <v>15121905</v>
      </c>
      <c r="D38" s="29" t="s">
        <v>15</v>
      </c>
      <c r="E38" s="30"/>
      <c r="F38" s="29" t="s">
        <v>14</v>
      </c>
      <c r="G38" s="30"/>
      <c r="H38" s="6" t="s">
        <v>1</v>
      </c>
      <c r="I38" s="17">
        <v>10</v>
      </c>
      <c r="J38" s="5" t="s">
        <v>0</v>
      </c>
      <c r="K38" s="21">
        <v>105000</v>
      </c>
      <c r="L38" s="21">
        <v>1050000</v>
      </c>
      <c r="M38" s="21">
        <v>110775</v>
      </c>
      <c r="N38" s="21">
        <v>1107750</v>
      </c>
      <c r="O38" s="24">
        <f t="shared" si="0"/>
        <v>107887.5</v>
      </c>
      <c r="P38" s="21">
        <f t="shared" si="1"/>
        <v>1078875</v>
      </c>
    </row>
    <row r="39" spans="1:16" x14ac:dyDescent="0.25">
      <c r="A39" s="8">
        <v>33</v>
      </c>
      <c r="B39" s="7">
        <v>275670</v>
      </c>
      <c r="C39" s="7">
        <v>26121538</v>
      </c>
      <c r="D39" s="29" t="s">
        <v>13</v>
      </c>
      <c r="E39" s="30"/>
      <c r="F39" s="29" t="s">
        <v>12</v>
      </c>
      <c r="G39" s="30"/>
      <c r="H39" s="6" t="s">
        <v>1</v>
      </c>
      <c r="I39" s="17">
        <v>20</v>
      </c>
      <c r="J39" s="5" t="s">
        <v>0</v>
      </c>
      <c r="K39" s="21">
        <v>109397</v>
      </c>
      <c r="L39" s="21">
        <v>2187934</v>
      </c>
      <c r="M39" s="21">
        <v>115414</v>
      </c>
      <c r="N39" s="21">
        <v>2308270</v>
      </c>
      <c r="O39" s="24">
        <f t="shared" si="0"/>
        <v>112405.5</v>
      </c>
      <c r="P39" s="21">
        <f t="shared" si="1"/>
        <v>2248102</v>
      </c>
    </row>
    <row r="40" spans="1:16" x14ac:dyDescent="0.25">
      <c r="A40" s="8">
        <v>34</v>
      </c>
      <c r="B40" s="7">
        <v>287166</v>
      </c>
      <c r="C40" s="7">
        <v>26121538</v>
      </c>
      <c r="D40" s="29" t="s">
        <v>11</v>
      </c>
      <c r="E40" s="30"/>
      <c r="F40" s="29" t="s">
        <v>10</v>
      </c>
      <c r="G40" s="30"/>
      <c r="H40" s="6" t="s">
        <v>9</v>
      </c>
      <c r="I40" s="17">
        <v>10</v>
      </c>
      <c r="J40" s="5" t="s">
        <v>0</v>
      </c>
      <c r="K40" s="21">
        <v>800000</v>
      </c>
      <c r="L40" s="21">
        <v>8000000</v>
      </c>
      <c r="M40" s="21">
        <v>844000</v>
      </c>
      <c r="N40" s="21">
        <v>8440000</v>
      </c>
      <c r="O40" s="24">
        <f t="shared" si="0"/>
        <v>822000</v>
      </c>
      <c r="P40" s="21">
        <f t="shared" si="1"/>
        <v>8220000</v>
      </c>
    </row>
    <row r="41" spans="1:16" x14ac:dyDescent="0.25">
      <c r="A41" s="8">
        <v>35</v>
      </c>
      <c r="B41" s="7">
        <v>265327</v>
      </c>
      <c r="C41" s="7">
        <v>23271712</v>
      </c>
      <c r="D41" s="29" t="s">
        <v>8</v>
      </c>
      <c r="E41" s="30"/>
      <c r="F41" s="29" t="s">
        <v>7</v>
      </c>
      <c r="G41" s="30"/>
      <c r="H41" s="6" t="s">
        <v>1</v>
      </c>
      <c r="I41" s="11">
        <v>10</v>
      </c>
      <c r="J41" s="5" t="s">
        <v>0</v>
      </c>
      <c r="K41" s="21">
        <v>40000</v>
      </c>
      <c r="L41" s="21">
        <v>400000</v>
      </c>
      <c r="M41" s="21">
        <v>42200</v>
      </c>
      <c r="N41" s="21">
        <v>422000</v>
      </c>
      <c r="O41" s="24">
        <f t="shared" si="0"/>
        <v>41100</v>
      </c>
      <c r="P41" s="21">
        <f t="shared" si="1"/>
        <v>411000</v>
      </c>
    </row>
    <row r="42" spans="1:16" x14ac:dyDescent="0.25">
      <c r="A42" s="8">
        <v>36</v>
      </c>
      <c r="B42" s="7">
        <v>233481</v>
      </c>
      <c r="C42" s="7">
        <v>39121438</v>
      </c>
      <c r="D42" s="29" t="s">
        <v>6</v>
      </c>
      <c r="E42" s="30"/>
      <c r="F42" s="29" t="s">
        <v>5</v>
      </c>
      <c r="G42" s="30"/>
      <c r="H42" s="6" t="s">
        <v>1</v>
      </c>
      <c r="I42" s="11">
        <v>10</v>
      </c>
      <c r="J42" s="5" t="s">
        <v>0</v>
      </c>
      <c r="K42" s="21">
        <v>30000</v>
      </c>
      <c r="L42" s="21">
        <v>300000</v>
      </c>
      <c r="M42" s="21">
        <v>31650</v>
      </c>
      <c r="N42" s="21">
        <v>316500</v>
      </c>
      <c r="O42" s="24">
        <f t="shared" si="0"/>
        <v>30825</v>
      </c>
      <c r="P42" s="21">
        <f t="shared" si="1"/>
        <v>308250</v>
      </c>
    </row>
    <row r="43" spans="1:16" ht="15" customHeight="1" x14ac:dyDescent="0.25">
      <c r="A43" s="8">
        <v>37</v>
      </c>
      <c r="B43" s="7">
        <v>244894</v>
      </c>
      <c r="C43" s="7">
        <v>283679</v>
      </c>
      <c r="D43" s="29" t="s">
        <v>4</v>
      </c>
      <c r="E43" s="30"/>
      <c r="F43" s="29" t="s">
        <v>4</v>
      </c>
      <c r="G43" s="30"/>
      <c r="H43" s="6" t="s">
        <v>1</v>
      </c>
      <c r="I43" s="11">
        <v>20</v>
      </c>
      <c r="J43" s="5" t="s">
        <v>0</v>
      </c>
      <c r="K43" s="21">
        <v>235000</v>
      </c>
      <c r="L43" s="21">
        <v>4700000</v>
      </c>
      <c r="M43" s="21">
        <v>247925</v>
      </c>
      <c r="N43" s="21">
        <v>4958500</v>
      </c>
      <c r="O43" s="24">
        <f t="shared" si="0"/>
        <v>241462.5</v>
      </c>
      <c r="P43" s="21">
        <f t="shared" si="1"/>
        <v>4829250</v>
      </c>
    </row>
    <row r="44" spans="1:16" x14ac:dyDescent="0.25">
      <c r="A44" s="8">
        <v>38</v>
      </c>
      <c r="B44" s="7">
        <v>244894</v>
      </c>
      <c r="C44" s="7">
        <v>283679</v>
      </c>
      <c r="D44" s="29" t="s">
        <v>3</v>
      </c>
      <c r="E44" s="30"/>
      <c r="F44" s="29" t="s">
        <v>2</v>
      </c>
      <c r="G44" s="30"/>
      <c r="H44" s="6" t="s">
        <v>1</v>
      </c>
      <c r="I44" s="11">
        <v>20</v>
      </c>
      <c r="J44" s="5" t="s">
        <v>0</v>
      </c>
      <c r="K44" s="21">
        <v>310000</v>
      </c>
      <c r="L44" s="21">
        <v>6200000</v>
      </c>
      <c r="M44" s="21">
        <v>327050</v>
      </c>
      <c r="N44" s="21">
        <v>6541000</v>
      </c>
      <c r="O44" s="24">
        <f t="shared" si="0"/>
        <v>318525</v>
      </c>
      <c r="P44" s="21">
        <f t="shared" si="1"/>
        <v>6370500</v>
      </c>
    </row>
    <row r="45" spans="1:16" x14ac:dyDescent="0.25">
      <c r="A45" s="4"/>
      <c r="B45" s="4"/>
      <c r="C45" s="4"/>
      <c r="D45" s="25"/>
      <c r="E45" s="25"/>
      <c r="F45" s="25"/>
      <c r="G45" s="25"/>
      <c r="H45" s="2"/>
      <c r="I45" s="18"/>
      <c r="J45" s="1"/>
    </row>
    <row r="46" spans="1:16" x14ac:dyDescent="0.25">
      <c r="A46" s="4"/>
      <c r="B46" s="4"/>
      <c r="C46" s="4"/>
      <c r="D46" s="25"/>
      <c r="E46" s="25"/>
      <c r="F46" s="25"/>
      <c r="G46" s="25"/>
      <c r="H46" s="2"/>
      <c r="I46" s="18"/>
      <c r="J46" s="1"/>
    </row>
    <row r="47" spans="1:16" x14ac:dyDescent="0.25">
      <c r="A47" s="4"/>
      <c r="B47" s="4"/>
      <c r="C47" s="4"/>
      <c r="D47" s="25"/>
      <c r="E47" s="25"/>
      <c r="F47" s="25"/>
      <c r="G47" s="25"/>
      <c r="H47" s="2"/>
      <c r="I47" s="18"/>
      <c r="J47" s="1"/>
    </row>
    <row r="48" spans="1:16" x14ac:dyDescent="0.25">
      <c r="A48" s="4"/>
      <c r="B48" s="4"/>
      <c r="C48" s="4"/>
      <c r="D48" s="25"/>
      <c r="E48" s="25"/>
      <c r="F48" s="25"/>
      <c r="G48" s="25"/>
      <c r="H48" s="2"/>
      <c r="I48" s="18"/>
      <c r="J48" s="1"/>
    </row>
    <row r="49" spans="1:10" x14ac:dyDescent="0.25">
      <c r="A49" s="4"/>
      <c r="B49" s="4"/>
      <c r="C49" s="4"/>
      <c r="D49" s="25"/>
      <c r="E49" s="25"/>
      <c r="F49" s="25"/>
      <c r="G49" s="25"/>
      <c r="H49" s="2"/>
      <c r="I49" s="18"/>
      <c r="J49" s="1"/>
    </row>
    <row r="50" spans="1:10" x14ac:dyDescent="0.25">
      <c r="A50" s="4"/>
      <c r="B50" s="4"/>
      <c r="C50" s="4"/>
      <c r="D50" s="25"/>
      <c r="E50" s="25"/>
      <c r="F50" s="25"/>
      <c r="G50" s="25"/>
      <c r="H50" s="2"/>
      <c r="I50" s="18"/>
      <c r="J50" s="1"/>
    </row>
    <row r="51" spans="1:10" x14ac:dyDescent="0.25">
      <c r="A51" s="4"/>
      <c r="B51" s="4"/>
      <c r="C51" s="4"/>
      <c r="D51" s="25"/>
      <c r="E51" s="25"/>
      <c r="F51" s="25"/>
      <c r="G51" s="25"/>
      <c r="H51" s="2"/>
      <c r="I51" s="18"/>
      <c r="J51" s="1"/>
    </row>
    <row r="52" spans="1:10" x14ac:dyDescent="0.25">
      <c r="A52" s="4"/>
      <c r="B52" s="4"/>
      <c r="C52" s="4"/>
      <c r="D52" s="25"/>
      <c r="E52" s="25"/>
      <c r="F52" s="25"/>
      <c r="G52" s="25"/>
      <c r="H52" s="2"/>
      <c r="I52" s="18"/>
      <c r="J52" s="1"/>
    </row>
    <row r="53" spans="1:10" x14ac:dyDescent="0.25">
      <c r="A53" s="4"/>
      <c r="B53" s="4"/>
      <c r="C53" s="4"/>
      <c r="D53" s="25"/>
      <c r="E53" s="25"/>
      <c r="F53" s="25"/>
      <c r="G53" s="25"/>
      <c r="H53" s="2"/>
      <c r="I53" s="18"/>
      <c r="J53" s="1"/>
    </row>
    <row r="54" spans="1:10" x14ac:dyDescent="0.25">
      <c r="A54" s="4"/>
      <c r="B54" s="4"/>
      <c r="C54" s="4"/>
      <c r="D54" s="25"/>
      <c r="E54" s="25"/>
      <c r="F54" s="25"/>
      <c r="G54" s="25"/>
      <c r="H54" s="2"/>
      <c r="I54" s="18"/>
      <c r="J54" s="1"/>
    </row>
    <row r="55" spans="1:10" x14ac:dyDescent="0.25">
      <c r="A55" s="4"/>
      <c r="B55" s="4"/>
      <c r="C55" s="4"/>
      <c r="D55" s="25"/>
      <c r="E55" s="25"/>
      <c r="F55" s="25"/>
      <c r="G55" s="25"/>
      <c r="H55" s="2"/>
      <c r="I55" s="18"/>
      <c r="J55" s="1"/>
    </row>
    <row r="56" spans="1:10" x14ac:dyDescent="0.25">
      <c r="A56" s="4"/>
      <c r="B56" s="4"/>
      <c r="C56" s="4"/>
      <c r="D56" s="25"/>
      <c r="E56" s="25"/>
      <c r="F56" s="25"/>
      <c r="G56" s="25"/>
      <c r="H56" s="2"/>
      <c r="I56" s="18"/>
      <c r="J56" s="1"/>
    </row>
    <row r="57" spans="1:10" x14ac:dyDescent="0.25">
      <c r="A57" s="4"/>
      <c r="B57" s="4"/>
      <c r="C57" s="4"/>
      <c r="D57" s="25"/>
      <c r="E57" s="25"/>
      <c r="F57" s="25"/>
      <c r="G57" s="25"/>
      <c r="H57" s="2"/>
      <c r="I57" s="18"/>
      <c r="J57" s="1"/>
    </row>
    <row r="58" spans="1:10" x14ac:dyDescent="0.25">
      <c r="A58" s="4"/>
      <c r="B58" s="4"/>
      <c r="C58" s="4"/>
      <c r="D58" s="25"/>
      <c r="E58" s="25"/>
      <c r="F58" s="25"/>
      <c r="G58" s="25"/>
      <c r="H58" s="2"/>
      <c r="I58" s="18"/>
      <c r="J58" s="1"/>
    </row>
    <row r="59" spans="1:10" x14ac:dyDescent="0.25">
      <c r="A59" s="4"/>
      <c r="B59" s="4"/>
      <c r="C59" s="4"/>
      <c r="D59" s="25"/>
      <c r="E59" s="25"/>
      <c r="F59" s="25"/>
      <c r="G59" s="25"/>
      <c r="H59" s="2"/>
      <c r="I59" s="18"/>
      <c r="J59" s="1"/>
    </row>
    <row r="60" spans="1:10" x14ac:dyDescent="0.25">
      <c r="A60" s="4"/>
      <c r="B60" s="4"/>
      <c r="C60" s="4"/>
      <c r="D60" s="25"/>
      <c r="E60" s="25"/>
      <c r="F60" s="25"/>
      <c r="G60" s="25"/>
      <c r="H60" s="2"/>
      <c r="I60" s="18"/>
      <c r="J60" s="1"/>
    </row>
    <row r="61" spans="1:10" x14ac:dyDescent="0.25">
      <c r="A61" s="4"/>
      <c r="B61" s="4"/>
      <c r="C61" s="4"/>
      <c r="D61" s="25"/>
      <c r="E61" s="25"/>
      <c r="F61" s="25"/>
      <c r="G61" s="25"/>
      <c r="H61" s="2"/>
      <c r="I61" s="18"/>
      <c r="J61" s="1"/>
    </row>
    <row r="62" spans="1:10" x14ac:dyDescent="0.25">
      <c r="A62" s="4"/>
      <c r="B62" s="4"/>
      <c r="C62" s="4"/>
      <c r="D62" s="25"/>
      <c r="E62" s="25"/>
      <c r="F62" s="25"/>
      <c r="G62" s="25"/>
      <c r="H62" s="2"/>
      <c r="I62" s="18"/>
      <c r="J62" s="1"/>
    </row>
    <row r="63" spans="1:10" x14ac:dyDescent="0.25">
      <c r="A63" s="4"/>
      <c r="B63" s="4"/>
      <c r="C63" s="4"/>
      <c r="D63" s="25"/>
      <c r="E63" s="25"/>
      <c r="F63" s="25"/>
      <c r="G63" s="25"/>
      <c r="H63" s="2"/>
      <c r="I63" s="18"/>
      <c r="J63" s="1"/>
    </row>
    <row r="64" spans="1:10" x14ac:dyDescent="0.25">
      <c r="A64" s="4"/>
      <c r="B64" s="4"/>
      <c r="C64" s="4"/>
      <c r="D64" s="25"/>
      <c r="E64" s="25"/>
      <c r="F64" s="25"/>
      <c r="G64" s="25"/>
      <c r="H64" s="2"/>
      <c r="I64" s="18"/>
      <c r="J64" s="1"/>
    </row>
    <row r="65" spans="1:10" x14ac:dyDescent="0.25">
      <c r="A65" s="4"/>
      <c r="B65" s="4"/>
      <c r="C65" s="4"/>
      <c r="D65" s="25"/>
      <c r="E65" s="25"/>
      <c r="F65" s="25"/>
      <c r="G65" s="25"/>
      <c r="H65" s="2"/>
      <c r="I65" s="18"/>
      <c r="J65" s="1"/>
    </row>
    <row r="66" spans="1:10" x14ac:dyDescent="0.25">
      <c r="A66" s="4"/>
      <c r="B66" s="4"/>
      <c r="C66" s="4"/>
      <c r="D66" s="25"/>
      <c r="E66" s="25"/>
      <c r="F66" s="25"/>
      <c r="G66" s="25"/>
      <c r="H66" s="2"/>
      <c r="I66" s="18"/>
      <c r="J66" s="1"/>
    </row>
    <row r="67" spans="1:10" x14ac:dyDescent="0.25">
      <c r="A67" s="4"/>
      <c r="B67" s="4"/>
      <c r="C67" s="4"/>
      <c r="D67" s="25"/>
      <c r="E67" s="25"/>
      <c r="F67" s="25"/>
      <c r="G67" s="25"/>
      <c r="H67" s="2"/>
      <c r="I67" s="18"/>
      <c r="J67" s="1"/>
    </row>
    <row r="68" spans="1:10" x14ac:dyDescent="0.25">
      <c r="A68" s="4"/>
      <c r="B68" s="4"/>
      <c r="C68" s="4"/>
      <c r="D68" s="25"/>
      <c r="E68" s="25"/>
      <c r="F68" s="25"/>
      <c r="G68" s="25"/>
      <c r="H68" s="2"/>
      <c r="I68" s="18"/>
      <c r="J68" s="1"/>
    </row>
    <row r="69" spans="1:10" x14ac:dyDescent="0.25">
      <c r="A69" s="4"/>
      <c r="B69" s="4"/>
      <c r="C69" s="4"/>
      <c r="D69" s="25"/>
      <c r="E69" s="25"/>
      <c r="F69" s="25"/>
      <c r="G69" s="25"/>
      <c r="H69" s="2"/>
      <c r="I69" s="18"/>
      <c r="J69" s="1"/>
    </row>
    <row r="70" spans="1:10" x14ac:dyDescent="0.25">
      <c r="A70" s="4"/>
      <c r="B70" s="4"/>
      <c r="C70" s="4"/>
      <c r="D70" s="25"/>
      <c r="E70" s="25"/>
      <c r="F70" s="25"/>
      <c r="G70" s="25"/>
      <c r="H70" s="2"/>
      <c r="I70" s="18"/>
      <c r="J70" s="1"/>
    </row>
    <row r="71" spans="1:10" x14ac:dyDescent="0.25">
      <c r="A71" s="4"/>
      <c r="B71" s="4"/>
      <c r="C71" s="4"/>
      <c r="D71" s="25"/>
      <c r="E71" s="25"/>
      <c r="F71" s="25"/>
      <c r="G71" s="25"/>
      <c r="H71" s="2"/>
      <c r="I71" s="18"/>
      <c r="J71" s="1"/>
    </row>
    <row r="72" spans="1:10" x14ac:dyDescent="0.25">
      <c r="A72" s="4"/>
      <c r="B72" s="4"/>
      <c r="C72" s="4"/>
      <c r="D72" s="25"/>
      <c r="E72" s="25"/>
      <c r="F72" s="25"/>
      <c r="G72" s="25"/>
      <c r="H72" s="2"/>
      <c r="I72" s="18"/>
      <c r="J72" s="1"/>
    </row>
    <row r="73" spans="1:10" x14ac:dyDescent="0.25">
      <c r="A73" s="4"/>
      <c r="B73" s="4"/>
      <c r="C73" s="4"/>
      <c r="D73" s="25"/>
      <c r="E73" s="25"/>
      <c r="F73" s="25"/>
      <c r="G73" s="25"/>
      <c r="H73" s="2"/>
      <c r="I73" s="18"/>
      <c r="J73" s="1"/>
    </row>
    <row r="74" spans="1:10" x14ac:dyDescent="0.25">
      <c r="A74" s="4"/>
      <c r="B74" s="4"/>
      <c r="C74" s="4"/>
      <c r="D74" s="25"/>
      <c r="E74" s="25"/>
      <c r="F74" s="25"/>
      <c r="G74" s="25"/>
      <c r="H74" s="2"/>
      <c r="I74" s="18"/>
      <c r="J74" s="1"/>
    </row>
    <row r="75" spans="1:10" x14ac:dyDescent="0.25">
      <c r="A75" s="4"/>
      <c r="B75" s="4"/>
      <c r="C75" s="4"/>
      <c r="D75" s="25"/>
      <c r="E75" s="25"/>
      <c r="F75" s="25"/>
      <c r="G75" s="25"/>
      <c r="H75" s="2"/>
      <c r="I75" s="18"/>
      <c r="J75" s="1"/>
    </row>
    <row r="76" spans="1:10" x14ac:dyDescent="0.25">
      <c r="A76" s="4"/>
      <c r="B76" s="4"/>
      <c r="C76" s="4"/>
      <c r="D76" s="25"/>
      <c r="E76" s="25"/>
      <c r="F76" s="25"/>
      <c r="G76" s="25"/>
      <c r="H76" s="2"/>
      <c r="I76" s="18"/>
      <c r="J76" s="1"/>
    </row>
    <row r="77" spans="1:10" x14ac:dyDescent="0.25">
      <c r="A77" s="4"/>
      <c r="B77" s="4"/>
      <c r="C77" s="4"/>
      <c r="D77" s="25"/>
      <c r="E77" s="25"/>
      <c r="F77" s="25"/>
      <c r="G77" s="25"/>
      <c r="H77" s="2"/>
      <c r="I77" s="18"/>
      <c r="J77" s="1"/>
    </row>
    <row r="78" spans="1:10" x14ac:dyDescent="0.25">
      <c r="A78" s="4"/>
      <c r="B78" s="4"/>
      <c r="C78" s="4"/>
      <c r="D78" s="25"/>
      <c r="E78" s="25"/>
      <c r="F78" s="25"/>
      <c r="G78" s="25"/>
      <c r="H78" s="2"/>
      <c r="I78" s="18"/>
      <c r="J78" s="1"/>
    </row>
    <row r="79" spans="1:10" x14ac:dyDescent="0.25">
      <c r="A79" s="4"/>
      <c r="B79" s="4"/>
      <c r="C79" s="4"/>
      <c r="D79" s="25"/>
      <c r="E79" s="25"/>
      <c r="F79" s="25"/>
      <c r="G79" s="25"/>
      <c r="H79" s="2"/>
      <c r="I79" s="18"/>
      <c r="J79" s="1"/>
    </row>
    <row r="80" spans="1:10" x14ac:dyDescent="0.25">
      <c r="A80" s="4"/>
      <c r="B80" s="4"/>
      <c r="C80" s="4"/>
      <c r="D80" s="25"/>
      <c r="E80" s="25"/>
      <c r="F80" s="25"/>
      <c r="G80" s="25"/>
      <c r="H80" s="2"/>
      <c r="I80" s="18"/>
      <c r="J80" s="1"/>
    </row>
    <row r="81" spans="1:10" x14ac:dyDescent="0.25">
      <c r="A81" s="4"/>
      <c r="B81" s="4"/>
      <c r="C81" s="4"/>
      <c r="D81" s="25"/>
      <c r="E81" s="25"/>
      <c r="F81" s="25"/>
      <c r="G81" s="25"/>
      <c r="H81" s="2"/>
      <c r="I81" s="18"/>
      <c r="J81" s="1"/>
    </row>
    <row r="82" spans="1:10" x14ac:dyDescent="0.25">
      <c r="A82" s="4"/>
      <c r="B82" s="4"/>
      <c r="C82" s="4"/>
      <c r="D82" s="25"/>
      <c r="E82" s="25"/>
      <c r="F82" s="25"/>
      <c r="G82" s="25"/>
      <c r="H82" s="2"/>
      <c r="I82" s="18"/>
      <c r="J82" s="1"/>
    </row>
    <row r="83" spans="1:10" x14ac:dyDescent="0.25">
      <c r="A83" s="4"/>
      <c r="B83" s="4"/>
      <c r="C83" s="4"/>
      <c r="D83" s="25"/>
      <c r="E83" s="25"/>
      <c r="F83" s="25"/>
      <c r="G83" s="25"/>
      <c r="H83" s="3"/>
      <c r="I83" s="18"/>
      <c r="J83" s="1"/>
    </row>
  </sheetData>
  <mergeCells count="165">
    <mergeCell ref="K5:L5"/>
    <mergeCell ref="M5:N5"/>
    <mergeCell ref="O5:P5"/>
    <mergeCell ref="K3:P4"/>
    <mergeCell ref="A4:J4"/>
    <mergeCell ref="A3:J3"/>
    <mergeCell ref="A2:J2"/>
    <mergeCell ref="A1:J1"/>
    <mergeCell ref="D8:E8"/>
    <mergeCell ref="F8:G8"/>
    <mergeCell ref="D7:E7"/>
    <mergeCell ref="F7:G7"/>
    <mergeCell ref="D6:E6"/>
    <mergeCell ref="F6:G6"/>
    <mergeCell ref="D12:E12"/>
    <mergeCell ref="F12:G12"/>
    <mergeCell ref="D9:E9"/>
    <mergeCell ref="F9:G9"/>
    <mergeCell ref="D10:E10"/>
    <mergeCell ref="F10:G10"/>
    <mergeCell ref="D11:E11"/>
    <mergeCell ref="F11:G11"/>
    <mergeCell ref="D15:E15"/>
    <mergeCell ref="F15:G15"/>
    <mergeCell ref="D13:E13"/>
    <mergeCell ref="F13:G13"/>
    <mergeCell ref="D14:E14"/>
    <mergeCell ref="F14:G14"/>
    <mergeCell ref="D17:E17"/>
    <mergeCell ref="F17:G17"/>
    <mergeCell ref="D18:E18"/>
    <mergeCell ref="F18:G18"/>
    <mergeCell ref="D16:E16"/>
    <mergeCell ref="F16:G16"/>
    <mergeCell ref="D29:E29"/>
    <mergeCell ref="F29:G29"/>
    <mergeCell ref="D30:E30"/>
    <mergeCell ref="F30:G30"/>
    <mergeCell ref="D19:E19"/>
    <mergeCell ref="F19:G19"/>
    <mergeCell ref="D28:E28"/>
    <mergeCell ref="F28:G28"/>
    <mergeCell ref="F26:G26"/>
    <mergeCell ref="D27:E27"/>
    <mergeCell ref="F27:G27"/>
    <mergeCell ref="D24:E24"/>
    <mergeCell ref="F24:G24"/>
    <mergeCell ref="D25:E25"/>
    <mergeCell ref="F25:G25"/>
    <mergeCell ref="D26:E26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F64:G6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83:E83"/>
    <mergeCell ref="F83:G83"/>
    <mergeCell ref="D78:E78"/>
    <mergeCell ref="F78:G78"/>
    <mergeCell ref="D79:E79"/>
    <mergeCell ref="F79:G79"/>
    <mergeCell ref="D80:E80"/>
    <mergeCell ref="F80:G80"/>
    <mergeCell ref="D69:E69"/>
    <mergeCell ref="F69:G69"/>
    <mergeCell ref="D70:E70"/>
    <mergeCell ref="F70:G70"/>
    <mergeCell ref="D71:E71"/>
    <mergeCell ref="F71:G71"/>
    <mergeCell ref="D81:E81"/>
    <mergeCell ref="F81:G81"/>
    <mergeCell ref="D75:E75"/>
    <mergeCell ref="F75:G75"/>
    <mergeCell ref="D76:E76"/>
    <mergeCell ref="F76:G76"/>
    <mergeCell ref="D77:E77"/>
    <mergeCell ref="F77:G77"/>
    <mergeCell ref="D66:E66"/>
    <mergeCell ref="F66:G66"/>
    <mergeCell ref="D60:E60"/>
    <mergeCell ref="F60:G60"/>
    <mergeCell ref="D61:E61"/>
    <mergeCell ref="F61:G61"/>
    <mergeCell ref="D62:E62"/>
    <mergeCell ref="F62:G62"/>
    <mergeCell ref="D67:E67"/>
    <mergeCell ref="F67:G67"/>
    <mergeCell ref="D65:E65"/>
    <mergeCell ref="F65:G65"/>
    <mergeCell ref="D68:E68"/>
    <mergeCell ref="F68:G68"/>
    <mergeCell ref="D63:E63"/>
    <mergeCell ref="F63:G63"/>
    <mergeCell ref="D64:E64"/>
    <mergeCell ref="A5:J5"/>
    <mergeCell ref="D82:E82"/>
    <mergeCell ref="F82:G82"/>
    <mergeCell ref="D72:E72"/>
    <mergeCell ref="F72:G72"/>
    <mergeCell ref="D73:E73"/>
    <mergeCell ref="F73:G73"/>
    <mergeCell ref="D74:E74"/>
    <mergeCell ref="F74:G74"/>
    <mergeCell ref="D20:E20"/>
    <mergeCell ref="F20:G20"/>
    <mergeCell ref="D21:E21"/>
    <mergeCell ref="F21:G21"/>
    <mergeCell ref="D22:E22"/>
    <mergeCell ref="F22:G22"/>
    <mergeCell ref="D23:E23"/>
    <mergeCell ref="F23:G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sistemas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2026-02-09T19:39:49Z</dcterms:created>
  <dcterms:modified xsi:type="dcterms:W3CDTF">2026-05-04T16:31:10Z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2026-04-18T22:19:24Z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ccda2aba-301c-4786-bbfc-ac22a9e1523d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